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0"/>
  </bookViews>
  <sheets>
    <sheet name="Приложение 2" sheetId="1" r:id="rId1"/>
  </sheets>
  <definedNames>
    <definedName name="Date">'Приложение 2'!#REF!</definedName>
    <definedName name="Law">'Приложение 2'!#REF!</definedName>
    <definedName name="TableHeaderYear1">'Приложение 2'!#REF!</definedName>
    <definedName name="TableHeaderYear2">'Приложение 2'!#REF!</definedName>
    <definedName name="TableHeaderYear3">'Приложение 2'!#REF!</definedName>
    <definedName name="Year">'Приложение 2'!#REF!</definedName>
    <definedName name="_xlnm.Print_Titles" localSheetId="0">'Приложение 2'!$9:$10</definedName>
    <definedName name="_xlnm.Print_Area" localSheetId="0">'Приложение 2'!$A$1:$E$42</definedName>
  </definedNames>
  <calcPr calcId="162913" refMode="R1C1"/>
</workbook>
</file>

<file path=xl/calcChain.xml><?xml version="1.0" encoding="utf-8"?>
<calcChain xmlns="http://schemas.openxmlformats.org/spreadsheetml/2006/main">
  <c r="C25" i="1" l="1"/>
  <c r="C24" i="1" s="1"/>
  <c r="C23" i="1" s="1"/>
  <c r="C22" i="1" s="1"/>
  <c r="C29" i="1"/>
  <c r="C28" i="1" s="1"/>
  <c r="C27" i="1" s="1"/>
  <c r="D40" i="1" l="1"/>
  <c r="D39" i="1" s="1"/>
  <c r="D38" i="1" s="1"/>
  <c r="E15" i="1"/>
  <c r="D14" i="1"/>
  <c r="D13" i="1" s="1"/>
  <c r="E13" i="1" s="1"/>
  <c r="C12" i="1"/>
  <c r="E14" i="1" l="1"/>
  <c r="D36" i="1"/>
  <c r="D35" i="1" s="1"/>
  <c r="D20" i="1"/>
  <c r="D29" i="1" l="1"/>
  <c r="D28" i="1" s="1"/>
  <c r="D27" i="1" s="1"/>
  <c r="D24" i="1"/>
  <c r="D23" i="1" s="1"/>
  <c r="D33" i="1"/>
  <c r="D32" i="1" s="1"/>
  <c r="D31" i="1" s="1"/>
  <c r="D18" i="1"/>
  <c r="D17" i="1" l="1"/>
  <c r="D16" i="1" s="1"/>
  <c r="D22" i="1"/>
  <c r="E18" i="1"/>
  <c r="E19" i="1"/>
  <c r="E20" i="1"/>
  <c r="E21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41" i="1"/>
  <c r="D12" i="1" l="1"/>
  <c r="D11" i="1" s="1"/>
  <c r="E22" i="1"/>
  <c r="C40" i="1"/>
  <c r="E12" i="1" l="1"/>
  <c r="C39" i="1"/>
  <c r="E40" i="1"/>
  <c r="C38" i="1" l="1"/>
  <c r="E39" i="1"/>
  <c r="C11" i="1" l="1"/>
  <c r="E11" i="1" s="1"/>
  <c r="E38" i="1"/>
</calcChain>
</file>

<file path=xl/sharedStrings.xml><?xml version="1.0" encoding="utf-8"?>
<sst xmlns="http://schemas.openxmlformats.org/spreadsheetml/2006/main" count="73" uniqueCount="73">
  <si>
    <t>тыс. рублей</t>
  </si>
  <si>
    <t>Код бюджетной классификации</t>
  </si>
  <si>
    <t>Наименование показателя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</si>
  <si>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</si>
  <si>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</si>
  <si>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</si>
  <si>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</si>
  <si>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</si>
  <si>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</si>
  <si>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</si>
  <si>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</si>
  <si>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</si>
  <si>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</si>
  <si>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</si>
  <si>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</si>
  <si>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</si>
  <si>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</si>
  <si>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</si>
  <si>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</si>
  <si>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</si>
  <si>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</si>
  <si>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</si>
  <si>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</si>
  <si>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</si>
  <si>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</si>
  <si>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</si>
  <si>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</si>
  <si>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</si>
  <si>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</si>
  <si>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</si>
  <si>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</si>
  <si>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</si>
  <si>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</si>
  <si>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</si>
  <si>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</si>
  <si>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</si>
  <si>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</si>
  <si>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</si>
  <si>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</si>
  <si>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</si>
  <si>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</si>
  <si>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</si>
  <si>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</si>
  <si>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</si>
  <si>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</si>
  <si>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</si>
  <si>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</si>
  <si>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</si>
  <si>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</si>
  <si>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</si>
  <si>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</si>
  <si>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</si>
  <si>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</si>
  <si>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</si>
  <si>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</si>
  <si>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</si>
  <si>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</si>
  <si>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</si>
  <si>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Годовой объем ассигнований на 2020 год</t>
  </si>
  <si>
    <t>% исполнения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</si>
  <si>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</si>
  <si>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</si>
  <si>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</si>
  <si>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</si>
  <si>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</si>
  <si>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</si>
  <si>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Исполнение                      2020 год</t>
  </si>
  <si>
    <t xml:space="preserve">к Закону Камчатского края </t>
  </si>
  <si>
    <t>"Об исполнении краевого бюджета за 2020 год"</t>
  </si>
  <si>
    <t>от  _________________ №______</t>
  </si>
  <si>
    <t>Приложение 2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</si>
  <si>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2020 год 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</si>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</sst>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Font="1"/>
    <xf numFmtId="0" fontId="3" fillId="2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8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view="pageBreakPreview" zoomScaleNormal="100" zoomScaleSheetLayoutView="100" workbookViewId="0">
      <selection activeCell="A6" sqref="A6:E6"/>
    </sheetView>
  </sheetViews>
  <sheetFormatPr defaultColWidth="9.140625" defaultRowHeight="14.85" customHeight="1" x14ac:dyDescent="0.25"/>
  <cols>
    <col min="1" max="1" width="29" style="1" customWidth="1"/>
    <col min="2" max="2" width="65.5703125" style="1" customWidth="1"/>
    <col min="3" max="3" width="19.42578125" style="1" customWidth="1"/>
    <col min="4" max="4" width="19.140625" style="1" customWidth="1"/>
    <col min="5" max="5" width="13.140625" style="1" customWidth="1"/>
    <col min="6" max="6" width="20.28515625" style="1" customWidth="1"/>
    <col min="7" max="16384" width="9.140625" style="1"/>
  </cols>
  <sheetData>
    <row r="1" spans="1:6" ht="14.85" customHeight="1" x14ac:dyDescent="0.25">
      <c r="C1" s="35" t="s">
        <v>70</v>
      </c>
      <c r="D1" s="36"/>
      <c r="E1" s="36"/>
    </row>
    <row r="2" spans="1:6" ht="14.85" customHeight="1" x14ac:dyDescent="0.25">
      <c r="C2" s="35" t="s">
        <v>67</v>
      </c>
      <c r="D2" s="36"/>
      <c r="E2" s="36"/>
    </row>
    <row r="3" spans="1:6" ht="14.85" customHeight="1" x14ac:dyDescent="0.25">
      <c r="C3" s="35" t="s">
        <v>68</v>
      </c>
      <c r="D3" s="36"/>
      <c r="E3" s="36"/>
    </row>
    <row r="4" spans="1:6" ht="14.85" customHeight="1" x14ac:dyDescent="0.25">
      <c r="C4" s="35" t="s">
        <v>69</v>
      </c>
      <c r="D4" s="36"/>
      <c r="E4" s="36"/>
    </row>
    <row r="6" spans="1:6" ht="22.5" customHeight="1" x14ac:dyDescent="0.25">
      <c r="A6" s="32" t="s">
        <v>72</v>
      </c>
      <c r="B6" s="33"/>
      <c r="C6" s="33"/>
      <c r="D6" s="33"/>
      <c r="E6" s="33"/>
      <c r="F6" s="9"/>
    </row>
    <row r="7" spans="1:6" ht="37.5" customHeight="1" x14ac:dyDescent="0.25">
      <c r="A7" s="34" t="s">
        <v>71</v>
      </c>
      <c r="B7" s="34"/>
      <c r="C7" s="34"/>
      <c r="D7" s="34"/>
      <c r="E7" s="34"/>
    </row>
    <row r="8" spans="1:6" ht="29.25" customHeight="1" x14ac:dyDescent="0.25">
      <c r="A8" s="3"/>
      <c r="B8" s="2"/>
      <c r="C8" s="2"/>
      <c r="D8" s="2"/>
      <c r="E8" s="24" t="s">
        <v>0</v>
      </c>
      <c r="F8" s="4"/>
    </row>
    <row r="9" spans="1:6" ht="47.25" x14ac:dyDescent="0.25">
      <c r="A9" s="31" t="s">
        <v>1</v>
      </c>
      <c r="B9" s="31" t="s">
        <v>2</v>
      </c>
      <c r="C9" s="31" t="s">
        <v>58</v>
      </c>
      <c r="D9" s="31" t="s">
        <v>66</v>
      </c>
      <c r="E9" s="31" t="s">
        <v>59</v>
      </c>
      <c r="F9" s="17"/>
    </row>
    <row r="10" spans="1:6" ht="14.85" customHeight="1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17"/>
    </row>
    <row r="11" spans="1:6" ht="15.75" x14ac:dyDescent="0.25">
      <c r="A11" s="12"/>
      <c r="B11" s="6" t="s">
        <v>47</v>
      </c>
      <c r="C11" s="7">
        <f>C12+C38</f>
        <v>4786236.1369200051</v>
      </c>
      <c r="D11" s="7">
        <f>D12+D38</f>
        <v>2137326.9903699905</v>
      </c>
      <c r="E11" s="20">
        <f>D11/C11*100</f>
        <v>44.655694563063989</v>
      </c>
      <c r="F11" s="18"/>
    </row>
    <row r="12" spans="1:6" ht="31.5" x14ac:dyDescent="0.25">
      <c r="A12" s="12" t="s">
        <v>48</v>
      </c>
      <c r="B12" s="6" t="s">
        <v>49</v>
      </c>
      <c r="C12" s="7">
        <f>C13+C16+C22+C31</f>
        <v>4950003.2069200054</v>
      </c>
      <c r="D12" s="7">
        <f>D13+D16+D22+D31</f>
        <v>2301094.0595599907</v>
      </c>
      <c r="E12" s="20">
        <f t="shared" ref="E12:E41" si="0">D12/C12*100</f>
        <v>46.486718560971987</v>
      </c>
      <c r="F12" s="18"/>
    </row>
    <row r="13" spans="1:6" ht="31.5" x14ac:dyDescent="0.25">
      <c r="A13" s="28" t="s">
        <v>60</v>
      </c>
      <c r="B13" s="29" t="s">
        <v>61</v>
      </c>
      <c r="C13" s="26">
        <v>4300000</v>
      </c>
      <c r="D13" s="26">
        <f>D14</f>
        <v>3000000</v>
      </c>
      <c r="E13" s="20">
        <f>D13/C13*100</f>
        <v>69.767441860465112</v>
      </c>
      <c r="F13" s="18"/>
    </row>
    <row r="14" spans="1:6" ht="31.5" x14ac:dyDescent="0.25">
      <c r="A14" s="25" t="s">
        <v>62</v>
      </c>
      <c r="B14" s="30" t="s">
        <v>63</v>
      </c>
      <c r="C14" s="27">
        <v>4300000</v>
      </c>
      <c r="D14" s="27">
        <f>D15</f>
        <v>3000000</v>
      </c>
      <c r="E14" s="21">
        <f>D14/C14*100</f>
        <v>69.767441860465112</v>
      </c>
      <c r="F14" s="18"/>
    </row>
    <row r="15" spans="1:6" ht="47.25" x14ac:dyDescent="0.25">
      <c r="A15" s="25" t="s">
        <v>64</v>
      </c>
      <c r="B15" s="30" t="s">
        <v>65</v>
      </c>
      <c r="C15" s="27">
        <v>4300000</v>
      </c>
      <c r="D15" s="27">
        <v>3000000</v>
      </c>
      <c r="E15" s="21">
        <f>D15/C15*100</f>
        <v>69.767441860465112</v>
      </c>
      <c r="F15" s="18"/>
    </row>
    <row r="16" spans="1:6" ht="31.5" x14ac:dyDescent="0.25">
      <c r="A16" s="12" t="s">
        <v>3</v>
      </c>
      <c r="B16" s="6" t="s">
        <v>4</v>
      </c>
      <c r="C16" s="7">
        <v>0</v>
      </c>
      <c r="D16" s="7">
        <f>D17</f>
        <v>0</v>
      </c>
      <c r="E16" s="20">
        <v>0</v>
      </c>
      <c r="F16" s="18"/>
    </row>
    <row r="17" spans="1:6" ht="31.5" x14ac:dyDescent="0.25">
      <c r="A17" s="5" t="s">
        <v>5</v>
      </c>
      <c r="B17" s="10" t="s">
        <v>6</v>
      </c>
      <c r="C17" s="11">
        <v>0</v>
      </c>
      <c r="D17" s="11">
        <f>D18+D20</f>
        <v>0</v>
      </c>
      <c r="E17" s="21">
        <v>0</v>
      </c>
      <c r="F17" s="19"/>
    </row>
    <row r="18" spans="1:6" ht="47.25" x14ac:dyDescent="0.25">
      <c r="A18" s="5" t="s">
        <v>7</v>
      </c>
      <c r="B18" s="10" t="s">
        <v>8</v>
      </c>
      <c r="C18" s="11">
        <v>5000000</v>
      </c>
      <c r="D18" s="11">
        <f>D19</f>
        <v>3000000</v>
      </c>
      <c r="E18" s="21">
        <f t="shared" si="0"/>
        <v>60</v>
      </c>
      <c r="F18" s="19"/>
    </row>
    <row r="19" spans="1:6" ht="47.25" x14ac:dyDescent="0.25">
      <c r="A19" s="5" t="s">
        <v>9</v>
      </c>
      <c r="B19" s="10" t="s">
        <v>10</v>
      </c>
      <c r="C19" s="11">
        <v>5000000</v>
      </c>
      <c r="D19" s="11">
        <v>3000000</v>
      </c>
      <c r="E19" s="21">
        <f t="shared" si="0"/>
        <v>60</v>
      </c>
      <c r="F19" s="19"/>
    </row>
    <row r="20" spans="1:6" ht="47.25" x14ac:dyDescent="0.25">
      <c r="A20" s="5" t="s">
        <v>11</v>
      </c>
      <c r="B20" s="10" t="s">
        <v>12</v>
      </c>
      <c r="C20" s="11">
        <v>-5000000</v>
      </c>
      <c r="D20" s="11">
        <f>D21</f>
        <v>-3000000</v>
      </c>
      <c r="E20" s="21">
        <f t="shared" si="0"/>
        <v>60</v>
      </c>
      <c r="F20" s="19"/>
    </row>
    <row r="21" spans="1:6" ht="47.25" x14ac:dyDescent="0.25">
      <c r="A21" s="5" t="s">
        <v>13</v>
      </c>
      <c r="B21" s="10" t="s">
        <v>14</v>
      </c>
      <c r="C21" s="11">
        <v>-5000000</v>
      </c>
      <c r="D21" s="11">
        <v>-3000000</v>
      </c>
      <c r="E21" s="21">
        <f t="shared" si="0"/>
        <v>60</v>
      </c>
      <c r="F21" s="19"/>
    </row>
    <row r="22" spans="1:6" ht="31.5" x14ac:dyDescent="0.25">
      <c r="A22" s="12" t="s">
        <v>15</v>
      </c>
      <c r="B22" s="6" t="s">
        <v>16</v>
      </c>
      <c r="C22" s="7">
        <f>C23+C27</f>
        <v>486236.13692000508</v>
      </c>
      <c r="D22" s="7">
        <f>D23+D27</f>
        <v>-862673.00963000953</v>
      </c>
      <c r="E22" s="20">
        <f t="shared" si="0"/>
        <v>-177.41853065354033</v>
      </c>
      <c r="F22" s="18"/>
    </row>
    <row r="23" spans="1:6" ht="15.75" x14ac:dyDescent="0.25">
      <c r="A23" s="5" t="s">
        <v>17</v>
      </c>
      <c r="B23" s="10" t="s">
        <v>18</v>
      </c>
      <c r="C23" s="11">
        <f>C24</f>
        <v>-102469268.31138</v>
      </c>
      <c r="D23" s="11">
        <f>D24</f>
        <v>-99602761.127550006</v>
      </c>
      <c r="E23" s="21">
        <f t="shared" si="0"/>
        <v>97.202568895954883</v>
      </c>
      <c r="F23" s="19"/>
    </row>
    <row r="24" spans="1:6" ht="15.75" x14ac:dyDescent="0.25">
      <c r="A24" s="5" t="s">
        <v>19</v>
      </c>
      <c r="B24" s="10" t="s">
        <v>20</v>
      </c>
      <c r="C24" s="11">
        <f>C25</f>
        <v>-102469268.31138</v>
      </c>
      <c r="D24" s="11">
        <f>D25</f>
        <v>-99602761.127550006</v>
      </c>
      <c r="E24" s="21">
        <f t="shared" si="0"/>
        <v>97.202568895954883</v>
      </c>
      <c r="F24" s="19"/>
    </row>
    <row r="25" spans="1:6" ht="15.75" x14ac:dyDescent="0.25">
      <c r="A25" s="5" t="s">
        <v>21</v>
      </c>
      <c r="B25" s="10" t="s">
        <v>22</v>
      </c>
      <c r="C25" s="11">
        <f>C26</f>
        <v>-102469268.31138</v>
      </c>
      <c r="D25" s="11">
        <v>-99602761.127550006</v>
      </c>
      <c r="E25" s="21">
        <f t="shared" si="0"/>
        <v>97.202568895954883</v>
      </c>
      <c r="F25" s="19"/>
    </row>
    <row r="26" spans="1:6" ht="31.5" x14ac:dyDescent="0.25">
      <c r="A26" s="5" t="s">
        <v>23</v>
      </c>
      <c r="B26" s="10" t="s">
        <v>24</v>
      </c>
      <c r="C26" s="27">
        <v>-102469268.31138</v>
      </c>
      <c r="D26" s="11">
        <v>-68137693.482229993</v>
      </c>
      <c r="E26" s="21">
        <f t="shared" si="0"/>
        <v>66.495735360552757</v>
      </c>
      <c r="F26" s="19"/>
    </row>
    <row r="27" spans="1:6" ht="15.75" x14ac:dyDescent="0.25">
      <c r="A27" s="5" t="s">
        <v>25</v>
      </c>
      <c r="B27" s="10" t="s">
        <v>26</v>
      </c>
      <c r="C27" s="11">
        <f t="shared" ref="C27:D29" si="1">C28</f>
        <v>102955504.4483</v>
      </c>
      <c r="D27" s="11">
        <f t="shared" si="1"/>
        <v>98740088.117919996</v>
      </c>
      <c r="E27" s="21">
        <f t="shared" si="0"/>
        <v>95.905594020476286</v>
      </c>
      <c r="F27" s="19"/>
    </row>
    <row r="28" spans="1:6" ht="15.75" x14ac:dyDescent="0.25">
      <c r="A28" s="5" t="s">
        <v>27</v>
      </c>
      <c r="B28" s="10" t="s">
        <v>28</v>
      </c>
      <c r="C28" s="11">
        <f t="shared" si="1"/>
        <v>102955504.4483</v>
      </c>
      <c r="D28" s="11">
        <f t="shared" si="1"/>
        <v>98740088.117919996</v>
      </c>
      <c r="E28" s="21">
        <f t="shared" si="0"/>
        <v>95.905594020476286</v>
      </c>
      <c r="F28" s="19"/>
    </row>
    <row r="29" spans="1:6" ht="15.75" x14ac:dyDescent="0.25">
      <c r="A29" s="5" t="s">
        <v>29</v>
      </c>
      <c r="B29" s="10" t="s">
        <v>30</v>
      </c>
      <c r="C29" s="11">
        <f t="shared" si="1"/>
        <v>102955504.4483</v>
      </c>
      <c r="D29" s="11">
        <f t="shared" si="1"/>
        <v>98740088.117919996</v>
      </c>
      <c r="E29" s="21">
        <f t="shared" si="0"/>
        <v>95.905594020476286</v>
      </c>
      <c r="F29" s="19"/>
    </row>
    <row r="30" spans="1:6" ht="31.5" x14ac:dyDescent="0.25">
      <c r="A30" s="5" t="s">
        <v>31</v>
      </c>
      <c r="B30" s="10" t="s">
        <v>32</v>
      </c>
      <c r="C30" s="27">
        <v>102955504.4483</v>
      </c>
      <c r="D30" s="11">
        <v>98740088.117919996</v>
      </c>
      <c r="E30" s="21">
        <f t="shared" si="0"/>
        <v>95.905594020476286</v>
      </c>
      <c r="F30" s="19"/>
    </row>
    <row r="31" spans="1:6" ht="31.5" x14ac:dyDescent="0.25">
      <c r="A31" s="12" t="s">
        <v>33</v>
      </c>
      <c r="B31" s="6" t="s">
        <v>34</v>
      </c>
      <c r="C31" s="7">
        <v>163767.07</v>
      </c>
      <c r="D31" s="7">
        <f>D32+D35</f>
        <v>163767.06918999995</v>
      </c>
      <c r="E31" s="20">
        <f t="shared" si="0"/>
        <v>99.999999505395039</v>
      </c>
      <c r="F31" s="18"/>
    </row>
    <row r="32" spans="1:6" ht="31.5" x14ac:dyDescent="0.25">
      <c r="A32" s="5" t="s">
        <v>35</v>
      </c>
      <c r="B32" s="10" t="s">
        <v>36</v>
      </c>
      <c r="C32" s="11">
        <v>-1400000</v>
      </c>
      <c r="D32" s="11">
        <f>D33</f>
        <v>-1400000</v>
      </c>
      <c r="E32" s="21">
        <f t="shared" si="0"/>
        <v>100</v>
      </c>
      <c r="F32" s="19"/>
    </row>
    <row r="33" spans="1:6" ht="31.5" x14ac:dyDescent="0.25">
      <c r="A33" s="5" t="s">
        <v>37</v>
      </c>
      <c r="B33" s="10" t="s">
        <v>38</v>
      </c>
      <c r="C33" s="11">
        <v>-1400000</v>
      </c>
      <c r="D33" s="11">
        <f>D34</f>
        <v>-1400000</v>
      </c>
      <c r="E33" s="21">
        <f t="shared" si="0"/>
        <v>100</v>
      </c>
      <c r="F33" s="19"/>
    </row>
    <row r="34" spans="1:6" ht="47.25" x14ac:dyDescent="0.25">
      <c r="A34" s="5" t="s">
        <v>39</v>
      </c>
      <c r="B34" s="10" t="s">
        <v>40</v>
      </c>
      <c r="C34" s="11">
        <v>-1400000</v>
      </c>
      <c r="D34" s="11">
        <v>-1400000</v>
      </c>
      <c r="E34" s="21">
        <f t="shared" si="0"/>
        <v>100</v>
      </c>
      <c r="F34" s="19"/>
    </row>
    <row r="35" spans="1:6" ht="31.5" x14ac:dyDescent="0.25">
      <c r="A35" s="5" t="s">
        <v>41</v>
      </c>
      <c r="B35" s="10" t="s">
        <v>42</v>
      </c>
      <c r="C35" s="11">
        <v>1563767.07</v>
      </c>
      <c r="D35" s="11">
        <f>D36</f>
        <v>1563767.06919</v>
      </c>
      <c r="E35" s="21">
        <f t="shared" si="0"/>
        <v>99.999999948202003</v>
      </c>
      <c r="F35" s="19"/>
    </row>
    <row r="36" spans="1:6" ht="31.5" x14ac:dyDescent="0.25">
      <c r="A36" s="5" t="s">
        <v>43</v>
      </c>
      <c r="B36" s="10" t="s">
        <v>44</v>
      </c>
      <c r="C36" s="11">
        <v>1563767.07</v>
      </c>
      <c r="D36" s="11">
        <f>D37</f>
        <v>1563767.06919</v>
      </c>
      <c r="E36" s="21">
        <f t="shared" si="0"/>
        <v>99.999999948202003</v>
      </c>
      <c r="F36" s="19"/>
    </row>
    <row r="37" spans="1:6" ht="47.25" x14ac:dyDescent="0.25">
      <c r="A37" s="5" t="s">
        <v>45</v>
      </c>
      <c r="B37" s="10" t="s">
        <v>46</v>
      </c>
      <c r="C37" s="11">
        <v>1563767.07</v>
      </c>
      <c r="D37" s="11">
        <v>1563767.06919</v>
      </c>
      <c r="E37" s="21">
        <f t="shared" si="0"/>
        <v>99.999999948202003</v>
      </c>
      <c r="F37" s="19"/>
    </row>
    <row r="38" spans="1:6" s="16" customFormat="1" ht="31.5" x14ac:dyDescent="0.25">
      <c r="A38" s="12" t="s">
        <v>50</v>
      </c>
      <c r="B38" s="6" t="s">
        <v>51</v>
      </c>
      <c r="C38" s="7">
        <f t="shared" ref="C38:D40" si="2">C39</f>
        <v>-163767.07</v>
      </c>
      <c r="D38" s="7">
        <f t="shared" si="2"/>
        <v>-163767.06919000001</v>
      </c>
      <c r="E38" s="20">
        <f t="shared" si="0"/>
        <v>99.999999505395081</v>
      </c>
      <c r="F38" s="18"/>
    </row>
    <row r="39" spans="1:6" ht="47.25" x14ac:dyDescent="0.25">
      <c r="A39" s="5" t="s">
        <v>52</v>
      </c>
      <c r="B39" s="10" t="s">
        <v>53</v>
      </c>
      <c r="C39" s="11">
        <f t="shared" si="2"/>
        <v>-163767.07</v>
      </c>
      <c r="D39" s="11">
        <f t="shared" si="2"/>
        <v>-163767.06919000001</v>
      </c>
      <c r="E39" s="21">
        <f t="shared" si="0"/>
        <v>99.999999505395081</v>
      </c>
      <c r="F39" s="19"/>
    </row>
    <row r="40" spans="1:6" ht="47.25" x14ac:dyDescent="0.25">
      <c r="A40" s="5" t="s">
        <v>54</v>
      </c>
      <c r="B40" s="10" t="s">
        <v>55</v>
      </c>
      <c r="C40" s="11">
        <f t="shared" si="2"/>
        <v>-163767.07</v>
      </c>
      <c r="D40" s="11">
        <f t="shared" si="2"/>
        <v>-163767.06919000001</v>
      </c>
      <c r="E40" s="21">
        <f t="shared" si="0"/>
        <v>99.999999505395081</v>
      </c>
      <c r="F40" s="19"/>
    </row>
    <row r="41" spans="1:6" ht="63" x14ac:dyDescent="0.25">
      <c r="A41" s="13" t="s">
        <v>56</v>
      </c>
      <c r="B41" s="14" t="s">
        <v>57</v>
      </c>
      <c r="C41" s="15">
        <v>-163767.07</v>
      </c>
      <c r="D41" s="15">
        <v>-163767.06919000001</v>
      </c>
      <c r="E41" s="22">
        <f t="shared" si="0"/>
        <v>99.999999505395081</v>
      </c>
      <c r="F41" s="19"/>
    </row>
    <row r="42" spans="1:6" ht="15.75" x14ac:dyDescent="0.25">
      <c r="A42" s="8"/>
      <c r="F42" s="9"/>
    </row>
    <row r="43" spans="1:6" ht="15.75" x14ac:dyDescent="0.25"/>
  </sheetData>
  <mergeCells count="6">
    <mergeCell ref="A6:E6"/>
    <mergeCell ref="A7:E7"/>
    <mergeCell ref="C1:E1"/>
    <mergeCell ref="C2:E2"/>
    <mergeCell ref="C3:E3"/>
    <mergeCell ref="C4:E4"/>
  </mergeCells>
  <pageMargins left="0.59" right="0.19685039370078741" top="0.27559055118110237" bottom="0.19685039370078741" header="0.15748031496062992" footer="0.19685039370078741"/>
  <pageSetup paperSize="9" scale="6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2021-04-14T00:50:56Z</dcterms:modified>
</cp:coreProperties>
</file>